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5 міс\"/>
    </mc:Choice>
  </mc:AlternateContent>
  <xr:revisionPtr revIDLastSave="0" documentId="13_ncr:1_{A8E3DF7E-3333-4AD7-8897-776C1F8B85A5}" xr6:coauthVersionLast="47" xr6:coauthVersionMax="47" xr10:uidLastSave="{00000000-0000-0000-0000-000000000000}"/>
  <bookViews>
    <workbookView xWindow="-120" yWindow="-120" windowWidth="21840" windowHeight="13020" xr2:uid="{BB3F32AA-1CF7-43AB-A104-FC827E9678A3}"/>
  </bookViews>
  <sheets>
    <sheet name="Лист1" sheetId="1" r:id="rId1"/>
  </sheets>
  <definedNames>
    <definedName name="_xlnm.Print_Titles" localSheetId="0">Лист1!$7:$8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1" l="1"/>
  <c r="J28" i="1"/>
  <c r="K27" i="1"/>
  <c r="J27" i="1"/>
  <c r="K26" i="1"/>
  <c r="J26" i="1"/>
  <c r="J25" i="1"/>
  <c r="J24" i="1"/>
  <c r="K23" i="1"/>
  <c r="J23" i="1"/>
  <c r="J22" i="1"/>
  <c r="K21" i="1"/>
  <c r="J21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</calcChain>
</file>

<file path=xl/sharedStrings.xml><?xml version="1.0" encoding="utf-8"?>
<sst xmlns="http://schemas.openxmlformats.org/spreadsheetml/2006/main" count="73" uniqueCount="55">
  <si>
    <t>грн.</t>
  </si>
  <si>
    <t>КМБ</t>
  </si>
  <si>
    <t>ККД</t>
  </si>
  <si>
    <t>Доходи</t>
  </si>
  <si>
    <t>Поч.річн. план</t>
  </si>
  <si>
    <t>Уточн.річн. план</t>
  </si>
  <si>
    <t>2025 рік (дата факту 31.05.2025)</t>
  </si>
  <si>
    <t>2026 рік (дата факту 31.05.2026)</t>
  </si>
  <si>
    <t>1854300000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</si>
  <si>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</si>
  <si>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</si>
  <si>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</si>
  <si>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</si>
  <si>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</si>
  <si>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</si>
  <si>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</si>
  <si>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</si>
  <si>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</si>
  <si>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</si>
  <si>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</si>
  <si>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</si>
  <si>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</si>
  <si>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</si>
  <si>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</si>
  <si>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</si>
  <si>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</si>
  <si>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</si>
  <si>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</si>
  <si>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</si>
  <si>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</si>
  <si>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</si>
  <si>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</si>
  <si>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</si>
  <si>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</si>
  <si>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</si>
  <si>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41034700</t>
  </si>
  <si>
    <t>Субвенція з державного бюджету місцевим бюджетам на реалізацію проектів (об`єктів, заходів), спрямованих на ліквідацію наслідків збройної агресії</t>
  </si>
  <si>
    <t>41037400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</si>
  <si>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</si>
  <si>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</si>
  <si>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</si>
  <si>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</si>
  <si>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Інші субвенції з місцевого бюджету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</si>
  <si>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</si>
  <si>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</si>
  <si>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 </t>
  </si>
  <si>
    <t xml:space="preserve">Усього ( без урахування трансфертів) </t>
  </si>
  <si>
    <t xml:space="preserve">Усього </t>
  </si>
  <si>
    <t>Аналіз виконання плану по доходах по Лебединській МТГ станом на 31.05.2026</t>
  </si>
  <si>
    <t>(Спеціальний фонд)</t>
  </si>
  <si>
    <t>Факт заа 5 міс. 2026 р.</t>
  </si>
  <si>
    <t>Факт за 5 міс. 2025р.</t>
  </si>
  <si>
    <t>Відхилення (+/-)</t>
  </si>
  <si>
    <t>% до факту 2025 року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</si>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</sst>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/>
    <xf numFmtId="4" fontId="0" fillId="2" borderId="1" xfId="0" applyNumberFormat="1" applyFill="1" applyBorder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0" fillId="0" borderId="2" xfId="0" applyBorder="1" applyAlignment="1">
      <alignment wrapText="1"/>
    </xf>
    <xf numFmtId="4" fontId="0" fillId="2" borderId="1" xfId="0" applyNumberForma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4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7D9D2-2C55-4A7E-923C-1E17870E21CB}">
  <sheetPr>
    <pageSetUpPr fitToPage="1"/>
  </sheetPr>
  <dimension ref="A1:O29"/>
  <sheetViews>
    <sheetView tabSelected="1" topLeftCell="B6" workbookViewId="0">
      <selection activeCell="D15" sqref="D15"/>
    </sheetView>
  </sheetViews>
  <sheetFormatPr defaultRowHeight="12.75" x14ac:dyDescent="0.2"/>
  <cols>
    <col min="1" max="1" width="0" hidden="1" customWidth="1"/>
    <col min="2" max="3" width="12.28515625" style="16" customWidth="1"/>
    <col min="4" max="4" width="50.7109375" style="3" customWidth="1"/>
    <col min="5" max="6" width="16" style="4" customWidth="1"/>
    <col min="7" max="7" width="15.7109375" style="4" customWidth="1"/>
    <col min="8" max="8" width="2.28515625" style="4" hidden="1" customWidth="1"/>
    <col min="9" max="10" width="16" style="4" customWidth="1"/>
    <col min="11" max="11" width="15.7109375" style="4" customWidth="1"/>
    <col min="12" max="12" width="2.28515625" style="4" hidden="1" customWidth="1"/>
    <col min="13" max="14" width="16" style="4" hidden="1" customWidth="1"/>
    <col min="15" max="15" width="0.140625" style="4" hidden="1" customWidth="1"/>
  </cols>
  <sheetData>
    <row r="1" spans="1:15" x14ac:dyDescent="0.2">
      <c r="B1" s="18"/>
    </row>
    <row r="2" spans="1:15" x14ac:dyDescent="0.2">
      <c r="B2" s="1"/>
      <c r="C2" s="1"/>
      <c r="D2" s="2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3.25" x14ac:dyDescent="0.35">
      <c r="B3" s="19" t="s">
        <v>48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">
      <c r="B4" s="1"/>
      <c r="C4" s="1"/>
      <c r="D4" s="2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18.75" x14ac:dyDescent="0.3">
      <c r="B5" s="21" t="s">
        <v>49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9.75" customHeight="1" x14ac:dyDescent="0.2">
      <c r="D6" s="25"/>
      <c r="K6" s="4" t="s">
        <v>54</v>
      </c>
      <c r="O6" s="6" t="s">
        <v>0</v>
      </c>
    </row>
    <row r="7" spans="1:15" hidden="1" x14ac:dyDescent="0.2">
      <c r="A7" s="7"/>
      <c r="B7" s="22" t="s">
        <v>1</v>
      </c>
      <c r="C7" s="22" t="s">
        <v>2</v>
      </c>
      <c r="D7" s="23" t="s">
        <v>3</v>
      </c>
      <c r="E7" s="24" t="s">
        <v>7</v>
      </c>
      <c r="F7" s="24"/>
      <c r="G7" s="24"/>
      <c r="H7" s="9"/>
      <c r="I7" s="24" t="s">
        <v>6</v>
      </c>
      <c r="J7" s="24"/>
      <c r="K7" s="24"/>
      <c r="L7" s="10"/>
      <c r="M7" s="24"/>
      <c r="N7" s="24"/>
      <c r="O7" s="24"/>
    </row>
    <row r="8" spans="1:15" ht="28.5" customHeight="1" x14ac:dyDescent="0.2">
      <c r="A8" s="7"/>
      <c r="B8" s="22"/>
      <c r="C8" s="22"/>
      <c r="D8" s="23"/>
      <c r="E8" s="11" t="s">
        <v>4</v>
      </c>
      <c r="F8" s="11" t="s">
        <v>5</v>
      </c>
      <c r="G8" s="11" t="s">
        <v>50</v>
      </c>
      <c r="H8" s="26"/>
      <c r="I8" s="11" t="s">
        <v>51</v>
      </c>
      <c r="J8" s="11" t="s">
        <v>52</v>
      </c>
      <c r="K8" s="11" t="s">
        <v>53</v>
      </c>
      <c r="L8" s="10"/>
      <c r="M8" s="11"/>
      <c r="N8" s="11"/>
      <c r="O8" s="12"/>
    </row>
    <row r="9" spans="1:15" ht="16.5" customHeight="1" x14ac:dyDescent="0.2">
      <c r="A9" s="13">
        <v>0</v>
      </c>
      <c r="B9" s="17" t="s">
        <v>8</v>
      </c>
      <c r="C9" s="17" t="s">
        <v>9</v>
      </c>
      <c r="D9" s="13" t="s">
        <v>10</v>
      </c>
      <c r="E9" s="14">
        <v>55000</v>
      </c>
      <c r="F9" s="14">
        <v>55000</v>
      </c>
      <c r="G9" s="14">
        <v>35686.080000000002</v>
      </c>
      <c r="H9" s="15"/>
      <c r="I9" s="14">
        <v>40988.49</v>
      </c>
      <c r="J9" s="14">
        <f>G9-I9</f>
        <v>-5302.4099999999962</v>
      </c>
      <c r="K9" s="14">
        <f>G9/I9*100</f>
        <v>87.063661042404846</v>
      </c>
      <c r="L9" s="15"/>
      <c r="M9" s="14"/>
      <c r="N9" s="14"/>
      <c r="O9" s="14"/>
    </row>
    <row r="10" spans="1:15" ht="16.5" customHeight="1" x14ac:dyDescent="0.2">
      <c r="A10" s="13">
        <v>0</v>
      </c>
      <c r="B10" s="17" t="s">
        <v>8</v>
      </c>
      <c r="C10" s="17" t="s">
        <v>11</v>
      </c>
      <c r="D10" s="13" t="s">
        <v>12</v>
      </c>
      <c r="E10" s="14">
        <v>12800</v>
      </c>
      <c r="F10" s="14">
        <v>12800</v>
      </c>
      <c r="G10" s="14">
        <v>25388.18</v>
      </c>
      <c r="H10" s="15"/>
      <c r="I10" s="14">
        <v>55919.199999999997</v>
      </c>
      <c r="J10" s="14">
        <f t="shared" ref="J10:J28" si="0">G10-I10</f>
        <v>-30531.019999999997</v>
      </c>
      <c r="K10" s="14">
        <f t="shared" ref="K10:K28" si="1">G10/I10*100</f>
        <v>45.401543655846297</v>
      </c>
      <c r="L10" s="15"/>
      <c r="M10" s="14"/>
      <c r="N10" s="14"/>
      <c r="O10" s="14"/>
    </row>
    <row r="11" spans="1:15" ht="16.5" customHeight="1" x14ac:dyDescent="0.2">
      <c r="A11" s="13">
        <v>0</v>
      </c>
      <c r="B11" s="17" t="s">
        <v>8</v>
      </c>
      <c r="C11" s="17" t="s">
        <v>13</v>
      </c>
      <c r="D11" s="13" t="s">
        <v>14</v>
      </c>
      <c r="E11" s="14">
        <v>60000</v>
      </c>
      <c r="F11" s="14">
        <v>60000</v>
      </c>
      <c r="G11" s="14">
        <v>26919.31</v>
      </c>
      <c r="H11" s="15"/>
      <c r="I11" s="14">
        <v>862680.96</v>
      </c>
      <c r="J11" s="14">
        <f t="shared" si="0"/>
        <v>-835761.64999999991</v>
      </c>
      <c r="K11" s="14">
        <f t="shared" si="1"/>
        <v>3.1204247280477828</v>
      </c>
      <c r="L11" s="15"/>
      <c r="M11" s="14"/>
      <c r="N11" s="14"/>
      <c r="O11" s="14"/>
    </row>
    <row r="12" spans="1:15" ht="16.5" customHeight="1" x14ac:dyDescent="0.2">
      <c r="A12" s="13">
        <v>0</v>
      </c>
      <c r="B12" s="17" t="s">
        <v>8</v>
      </c>
      <c r="C12" s="17" t="s">
        <v>15</v>
      </c>
      <c r="D12" s="13" t="s">
        <v>16</v>
      </c>
      <c r="E12" s="14">
        <v>95000</v>
      </c>
      <c r="F12" s="14">
        <v>95000</v>
      </c>
      <c r="G12" s="14">
        <v>44101.91</v>
      </c>
      <c r="H12" s="15"/>
      <c r="I12" s="14">
        <v>35908.959999999999</v>
      </c>
      <c r="J12" s="14">
        <f t="shared" si="0"/>
        <v>8192.9500000000044</v>
      </c>
      <c r="K12" s="14">
        <f t="shared" si="1"/>
        <v>122.81589330350977</v>
      </c>
      <c r="L12" s="15"/>
      <c r="M12" s="14"/>
      <c r="N12" s="14"/>
      <c r="O12" s="14"/>
    </row>
    <row r="13" spans="1:15" ht="16.5" customHeight="1" x14ac:dyDescent="0.2">
      <c r="A13" s="13">
        <v>0</v>
      </c>
      <c r="B13" s="17" t="s">
        <v>8</v>
      </c>
      <c r="C13" s="17" t="s">
        <v>17</v>
      </c>
      <c r="D13" s="13" t="s">
        <v>18</v>
      </c>
      <c r="E13" s="14">
        <v>2050743</v>
      </c>
      <c r="F13" s="14">
        <v>2050743</v>
      </c>
      <c r="G13" s="14">
        <v>624385.5</v>
      </c>
      <c r="H13" s="15"/>
      <c r="I13" s="14">
        <v>445297.27</v>
      </c>
      <c r="J13" s="14">
        <f t="shared" si="0"/>
        <v>179088.22999999998</v>
      </c>
      <c r="K13" s="14">
        <f t="shared" si="1"/>
        <v>140.21767975357224</v>
      </c>
      <c r="L13" s="15"/>
      <c r="M13" s="14"/>
      <c r="N13" s="14"/>
      <c r="O13" s="14"/>
    </row>
    <row r="14" spans="1:15" ht="16.5" customHeight="1" x14ac:dyDescent="0.2">
      <c r="A14" s="13">
        <v>0</v>
      </c>
      <c r="B14" s="17" t="s">
        <v>8</v>
      </c>
      <c r="C14" s="17" t="s">
        <v>19</v>
      </c>
      <c r="D14" s="13" t="s">
        <v>20</v>
      </c>
      <c r="E14" s="14">
        <v>59568</v>
      </c>
      <c r="F14" s="14">
        <v>59568</v>
      </c>
      <c r="G14" s="14">
        <v>77177.5</v>
      </c>
      <c r="H14" s="15"/>
      <c r="I14" s="14">
        <v>115769.3</v>
      </c>
      <c r="J14" s="14">
        <f t="shared" si="0"/>
        <v>-38591.800000000003</v>
      </c>
      <c r="K14" s="14">
        <f t="shared" si="1"/>
        <v>66.664910300053634</v>
      </c>
      <c r="L14" s="15"/>
      <c r="M14" s="14"/>
      <c r="N14" s="14"/>
      <c r="O14" s="14"/>
    </row>
    <row r="15" spans="1:15" ht="16.5" customHeight="1" x14ac:dyDescent="0.2">
      <c r="A15" s="13">
        <v>0</v>
      </c>
      <c r="B15" s="17" t="s">
        <v>8</v>
      </c>
      <c r="C15" s="17" t="s">
        <v>21</v>
      </c>
      <c r="D15" s="13" t="s">
        <v>22</v>
      </c>
      <c r="E15" s="14">
        <v>15200</v>
      </c>
      <c r="F15" s="14">
        <v>15200</v>
      </c>
      <c r="G15" s="14">
        <v>21507.42</v>
      </c>
      <c r="H15" s="15"/>
      <c r="I15" s="14">
        <v>13738.18</v>
      </c>
      <c r="J15" s="14">
        <f t="shared" si="0"/>
        <v>7769.239999999998</v>
      </c>
      <c r="K15" s="14">
        <f t="shared" si="1"/>
        <v>156.55217794496795</v>
      </c>
      <c r="L15" s="15"/>
      <c r="M15" s="14"/>
      <c r="N15" s="14"/>
      <c r="O15" s="14"/>
    </row>
    <row r="16" spans="1:15" ht="16.5" customHeight="1" x14ac:dyDescent="0.2">
      <c r="A16" s="13">
        <v>0</v>
      </c>
      <c r="B16" s="17" t="s">
        <v>8</v>
      </c>
      <c r="C16" s="17" t="s">
        <v>23</v>
      </c>
      <c r="D16" s="13" t="s">
        <v>24</v>
      </c>
      <c r="E16" s="14">
        <v>105000</v>
      </c>
      <c r="F16" s="14">
        <v>105000</v>
      </c>
      <c r="G16" s="14">
        <v>1888.5</v>
      </c>
      <c r="H16" s="15"/>
      <c r="I16" s="14">
        <v>7344.2</v>
      </c>
      <c r="J16" s="14">
        <f t="shared" si="0"/>
        <v>-5455.7</v>
      </c>
      <c r="K16" s="14">
        <f t="shared" si="1"/>
        <v>25.71416900411209</v>
      </c>
      <c r="L16" s="15"/>
      <c r="M16" s="14"/>
      <c r="N16" s="14"/>
      <c r="O16" s="14"/>
    </row>
    <row r="17" spans="1:15" ht="16.5" customHeight="1" x14ac:dyDescent="0.2">
      <c r="A17" s="13">
        <v>0</v>
      </c>
      <c r="B17" s="17" t="s">
        <v>8</v>
      </c>
      <c r="C17" s="17" t="s">
        <v>25</v>
      </c>
      <c r="D17" s="13" t="s">
        <v>26</v>
      </c>
      <c r="E17" s="14">
        <v>0</v>
      </c>
      <c r="F17" s="14">
        <v>0</v>
      </c>
      <c r="G17" s="14">
        <v>16554177.869999999</v>
      </c>
      <c r="H17" s="15"/>
      <c r="I17" s="14">
        <v>7362380.7999999998</v>
      </c>
      <c r="J17" s="14">
        <f t="shared" si="0"/>
        <v>9191797.0700000003</v>
      </c>
      <c r="K17" s="14">
        <f t="shared" si="1"/>
        <v>224.84816148059062</v>
      </c>
      <c r="L17" s="15"/>
      <c r="M17" s="14"/>
      <c r="N17" s="14"/>
      <c r="O17" s="14"/>
    </row>
    <row r="18" spans="1:15" ht="16.5" customHeight="1" x14ac:dyDescent="0.2">
      <c r="A18" s="13">
        <v>0</v>
      </c>
      <c r="B18" s="17" t="s">
        <v>8</v>
      </c>
      <c r="C18" s="17" t="s">
        <v>27</v>
      </c>
      <c r="D18" s="13" t="s">
        <v>28</v>
      </c>
      <c r="E18" s="14">
        <v>0</v>
      </c>
      <c r="F18" s="14">
        <v>0</v>
      </c>
      <c r="G18" s="14">
        <v>7972989.2999999998</v>
      </c>
      <c r="H18" s="15"/>
      <c r="I18" s="14">
        <v>2195009.29</v>
      </c>
      <c r="J18" s="14">
        <f t="shared" si="0"/>
        <v>5777980.0099999998</v>
      </c>
      <c r="K18" s="14">
        <f t="shared" si="1"/>
        <v>363.23259934813302</v>
      </c>
      <c r="L18" s="15"/>
      <c r="M18" s="14"/>
      <c r="N18" s="14"/>
      <c r="O18" s="14"/>
    </row>
    <row r="19" spans="1:15" ht="16.5" customHeight="1" x14ac:dyDescent="0.2">
      <c r="A19" s="13">
        <v>0</v>
      </c>
      <c r="B19" s="17" t="s">
        <v>8</v>
      </c>
      <c r="C19" s="17" t="s">
        <v>29</v>
      </c>
      <c r="D19" s="13" t="s">
        <v>30</v>
      </c>
      <c r="E19" s="14">
        <v>250000</v>
      </c>
      <c r="F19" s="14">
        <v>250000</v>
      </c>
      <c r="G19" s="14">
        <v>1065500</v>
      </c>
      <c r="H19" s="15"/>
      <c r="I19" s="14">
        <v>446186.98</v>
      </c>
      <c r="J19" s="14">
        <f t="shared" si="0"/>
        <v>619313.02</v>
      </c>
      <c r="K19" s="14">
        <f t="shared" si="1"/>
        <v>238.80123082031665</v>
      </c>
      <c r="L19" s="15"/>
      <c r="M19" s="14"/>
      <c r="N19" s="14"/>
      <c r="O19" s="14"/>
    </row>
    <row r="20" spans="1:15" ht="16.5" customHeight="1" x14ac:dyDescent="0.2">
      <c r="A20" s="13">
        <v>0</v>
      </c>
      <c r="B20" s="17" t="s">
        <v>8</v>
      </c>
      <c r="C20" s="17" t="s">
        <v>31</v>
      </c>
      <c r="D20" s="13" t="s">
        <v>32</v>
      </c>
      <c r="E20" s="14">
        <v>0</v>
      </c>
      <c r="F20" s="14">
        <v>0</v>
      </c>
      <c r="G20" s="14">
        <v>0</v>
      </c>
      <c r="H20" s="15"/>
      <c r="I20" s="14">
        <v>0</v>
      </c>
      <c r="J20" s="14">
        <f t="shared" si="0"/>
        <v>0</v>
      </c>
      <c r="K20" s="14"/>
      <c r="L20" s="15"/>
      <c r="M20" s="14"/>
      <c r="N20" s="14"/>
      <c r="O20" s="14"/>
    </row>
    <row r="21" spans="1:15" ht="16.5" customHeight="1" x14ac:dyDescent="0.2">
      <c r="A21" s="13">
        <v>0</v>
      </c>
      <c r="B21" s="17" t="s">
        <v>8</v>
      </c>
      <c r="C21" s="17" t="s">
        <v>33</v>
      </c>
      <c r="D21" s="13" t="s">
        <v>34</v>
      </c>
      <c r="E21" s="14">
        <v>671300</v>
      </c>
      <c r="F21" s="14">
        <v>671300</v>
      </c>
      <c r="G21" s="14">
        <v>692856.94</v>
      </c>
      <c r="H21" s="15"/>
      <c r="I21" s="14">
        <v>622643.11</v>
      </c>
      <c r="J21" s="14">
        <f t="shared" si="0"/>
        <v>70213.829999999958</v>
      </c>
      <c r="K21" s="14">
        <f t="shared" si="1"/>
        <v>111.2767376483135</v>
      </c>
      <c r="L21" s="15"/>
      <c r="M21" s="14"/>
      <c r="N21" s="14"/>
      <c r="O21" s="14"/>
    </row>
    <row r="22" spans="1:15" ht="16.5" customHeight="1" x14ac:dyDescent="0.2">
      <c r="A22" s="13">
        <v>0</v>
      </c>
      <c r="B22" s="17" t="s">
        <v>8</v>
      </c>
      <c r="C22" s="17" t="s">
        <v>35</v>
      </c>
      <c r="D22" s="13" t="s">
        <v>36</v>
      </c>
      <c r="E22" s="14">
        <v>0</v>
      </c>
      <c r="F22" s="14">
        <v>0</v>
      </c>
      <c r="G22" s="14">
        <v>0</v>
      </c>
      <c r="H22" s="15"/>
      <c r="I22" s="14">
        <v>0</v>
      </c>
      <c r="J22" s="14">
        <f t="shared" si="0"/>
        <v>0</v>
      </c>
      <c r="K22" s="14"/>
      <c r="L22" s="15"/>
      <c r="M22" s="14"/>
      <c r="N22" s="14"/>
      <c r="O22" s="14"/>
    </row>
    <row r="23" spans="1:15" ht="16.5" customHeight="1" x14ac:dyDescent="0.2">
      <c r="A23" s="13">
        <v>0</v>
      </c>
      <c r="B23" s="17" t="s">
        <v>8</v>
      </c>
      <c r="C23" s="17" t="s">
        <v>37</v>
      </c>
      <c r="D23" s="13" t="s">
        <v>38</v>
      </c>
      <c r="E23" s="14">
        <v>0</v>
      </c>
      <c r="F23" s="14">
        <v>0</v>
      </c>
      <c r="G23" s="14">
        <v>0</v>
      </c>
      <c r="H23" s="15"/>
      <c r="I23" s="14">
        <v>372300</v>
      </c>
      <c r="J23" s="14">
        <f t="shared" si="0"/>
        <v>-372300</v>
      </c>
      <c r="K23" s="14">
        <f t="shared" si="1"/>
        <v>0</v>
      </c>
      <c r="L23" s="15"/>
      <c r="M23" s="14"/>
      <c r="N23" s="14"/>
      <c r="O23" s="14"/>
    </row>
    <row r="24" spans="1:15" ht="16.5" customHeight="1" x14ac:dyDescent="0.2">
      <c r="A24" s="13">
        <v>0</v>
      </c>
      <c r="B24" s="17" t="s">
        <v>8</v>
      </c>
      <c r="C24" s="17" t="s">
        <v>39</v>
      </c>
      <c r="D24" s="13" t="s">
        <v>40</v>
      </c>
      <c r="E24" s="14">
        <v>0</v>
      </c>
      <c r="F24" s="14">
        <v>0</v>
      </c>
      <c r="G24" s="14">
        <v>0</v>
      </c>
      <c r="H24" s="15"/>
      <c r="I24" s="14">
        <v>0</v>
      </c>
      <c r="J24" s="14">
        <f t="shared" si="0"/>
        <v>0</v>
      </c>
      <c r="K24" s="14"/>
      <c r="L24" s="15"/>
      <c r="M24" s="14"/>
      <c r="N24" s="14"/>
      <c r="O24" s="14"/>
    </row>
    <row r="25" spans="1:15" ht="16.5" customHeight="1" x14ac:dyDescent="0.2">
      <c r="A25" s="13">
        <v>0</v>
      </c>
      <c r="B25" s="17" t="s">
        <v>8</v>
      </c>
      <c r="C25" s="17" t="s">
        <v>41</v>
      </c>
      <c r="D25" s="13" t="s">
        <v>42</v>
      </c>
      <c r="E25" s="14">
        <v>0</v>
      </c>
      <c r="F25" s="14">
        <v>0</v>
      </c>
      <c r="G25" s="14">
        <v>0</v>
      </c>
      <c r="H25" s="15"/>
      <c r="I25" s="14">
        <v>0</v>
      </c>
      <c r="J25" s="14">
        <f t="shared" si="0"/>
        <v>0</v>
      </c>
      <c r="K25" s="14"/>
      <c r="L25" s="15"/>
      <c r="M25" s="14"/>
      <c r="N25" s="14"/>
      <c r="O25" s="14"/>
    </row>
    <row r="26" spans="1:15" ht="16.5" customHeight="1" x14ac:dyDescent="0.2">
      <c r="A26" s="13">
        <v>0</v>
      </c>
      <c r="B26" s="17" t="s">
        <v>8</v>
      </c>
      <c r="C26" s="17" t="s">
        <v>43</v>
      </c>
      <c r="D26" s="13" t="s">
        <v>44</v>
      </c>
      <c r="E26" s="14">
        <v>10000</v>
      </c>
      <c r="F26" s="14">
        <v>10000</v>
      </c>
      <c r="G26" s="14">
        <v>5270</v>
      </c>
      <c r="H26" s="15"/>
      <c r="I26" s="14">
        <v>4100</v>
      </c>
      <c r="J26" s="14">
        <f t="shared" si="0"/>
        <v>1170</v>
      </c>
      <c r="K26" s="14">
        <f t="shared" si="1"/>
        <v>128.53658536585365</v>
      </c>
      <c r="L26" s="15"/>
      <c r="M26" s="14"/>
      <c r="N26" s="14"/>
      <c r="O26" s="14"/>
    </row>
    <row r="27" spans="1:15" ht="16.5" customHeight="1" x14ac:dyDescent="0.2">
      <c r="A27" s="13">
        <v>1</v>
      </c>
      <c r="B27" s="8"/>
      <c r="C27" s="8" t="s">
        <v>45</v>
      </c>
      <c r="D27" s="27" t="s">
        <v>46</v>
      </c>
      <c r="E27" s="28">
        <v>3384611</v>
      </c>
      <c r="F27" s="28">
        <v>3384611</v>
      </c>
      <c r="G27" s="28">
        <v>27147848.510000002</v>
      </c>
      <c r="H27" s="29"/>
      <c r="I27" s="28">
        <v>12207966.739999998</v>
      </c>
      <c r="J27" s="28">
        <f t="shared" si="0"/>
        <v>14939881.770000003</v>
      </c>
      <c r="K27" s="28">
        <f t="shared" si="1"/>
        <v>222.37813296991345</v>
      </c>
      <c r="L27" s="15"/>
      <c r="M27" s="14"/>
      <c r="N27" s="14"/>
      <c r="O27" s="14"/>
    </row>
    <row r="28" spans="1:15" ht="16.5" customHeight="1" x14ac:dyDescent="0.2">
      <c r="A28" s="13">
        <v>1</v>
      </c>
      <c r="B28" s="8"/>
      <c r="C28" s="8" t="s">
        <v>45</v>
      </c>
      <c r="D28" s="27" t="s">
        <v>47</v>
      </c>
      <c r="E28" s="28">
        <v>3384611</v>
      </c>
      <c r="F28" s="28">
        <v>3384611</v>
      </c>
      <c r="G28" s="28">
        <v>27147848.510000002</v>
      </c>
      <c r="H28" s="29"/>
      <c r="I28" s="28">
        <v>12580266.739999998</v>
      </c>
      <c r="J28" s="28">
        <f t="shared" si="0"/>
        <v>14567581.770000003</v>
      </c>
      <c r="K28" s="28">
        <f t="shared" si="1"/>
        <v>215.79708181926836</v>
      </c>
      <c r="L28" s="15"/>
      <c r="M28" s="14"/>
      <c r="N28" s="14"/>
      <c r="O28" s="14"/>
    </row>
    <row r="29" spans="1:15" ht="16.5" customHeight="1" x14ac:dyDescent="0.2"/>
  </sheetData>
  <mergeCells count="8">
    <mergeCell ref="B3:O3"/>
    <mergeCell ref="B5:O5"/>
    <mergeCell ref="B7:B8"/>
    <mergeCell ref="C7:C8"/>
    <mergeCell ref="D7:D8"/>
    <mergeCell ref="E7:G7"/>
    <mergeCell ref="I7:K7"/>
    <mergeCell ref="M7:O7"/>
  </mergeCells>
  <pageMargins left="0.32" right="0.33" top="0.39370078740157499" bottom="0.39370078740157499" header="0" footer="0"/>
  <pageSetup paperSize="9" scale="92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cp:lastPrinted>2026-06-02T13:11:16Z</cp:lastPrinted>
  <dcterms:created xsi:type="dcterms:W3CDTF">2026-06-02T13:03:41Z</dcterms:created>
  <dcterms:modified xsi:type="dcterms:W3CDTF">2026-06-02T13:11:21Z</dcterms:modified>
</cp:coreProperties>
</file>